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C8" i="21"/>
  <c r="C10"/>
  <c r="C11"/>
  <c r="C12"/>
  <c r="C13"/>
  <c r="E13" s="1"/>
  <c r="C14"/>
  <c r="C15"/>
  <c r="C16"/>
  <c r="C17"/>
  <c r="E17" s="1"/>
  <c r="C18"/>
  <c r="C19"/>
  <c r="C20"/>
  <c r="C21"/>
  <c r="E21" s="1"/>
  <c r="D22"/>
  <c r="D7"/>
  <c r="D8"/>
  <c r="D9"/>
  <c r="D10"/>
  <c r="D11"/>
  <c r="D12"/>
  <c r="D13"/>
  <c r="D14"/>
  <c r="D15"/>
  <c r="D16"/>
  <c r="D17"/>
  <c r="D18"/>
  <c r="D20"/>
  <c r="D21"/>
  <c r="D6"/>
  <c r="H22"/>
  <c r="G22"/>
  <c r="E9"/>
  <c r="E11"/>
  <c r="E19"/>
  <c r="E18" l="1"/>
  <c r="E8"/>
  <c r="E22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<sst xmlns="http://schemas.openxmlformats.org/spreadsheetml/2006/main" count="251" uniqueCount="50">
  <si>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</si>
  <si>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</si>
  <si>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</si>
  <si>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</si>
  <si>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</si>
  <si>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</si>
  <si>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</si>
  <si>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</si>
  <si>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</si>
  <si>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</si>
  <si>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</si>
  <si>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</si>
  <si>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</si>
  <si>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</si>
  <si>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</si>
  <si>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</si>
  <si>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</si>
  <si>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</si>
  <si>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</si>
  <si>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</si>
  <si>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</si>
  <si>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</si>
  <si>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</si>
  <si>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</si>
  <si>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</si>
  <si>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</si>
  <si>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</si>
  <si>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</si>
  <si>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</si>
  <si>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</si>
  <si>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</si>
  <si>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</si>
  <si>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</si>
  <si>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</si>
  <si>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</si>
  <si>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</si>
  <si>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</si>
  <si>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</si>
  <si>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</si>
  <si>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</si>
  <si>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</si>
  <si>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</si>
  <si>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</si>
  <si>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</si>
  <si>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</si>
  <si>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</si>
  <si>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</si>
  <si>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</si>
  <si>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</si>
  <si>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за 1 квартал 2021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</si>
</sst>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#,##0.00;[Red]\-#,##0.00;&quot; &quot;"/>
  </numFmts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68" fontId="13" fillId="0" borderId="1" xfId="359" applyNumberFormat="1" applyFont="1" applyFill="1" applyBorder="1" applyAlignment="1" applyProtection="1">
      <protection hidden="1"/>
    </xf>
    <xf numFmtId="168" fontId="13" fillId="0" borderId="5" xfId="359" applyNumberFormat="1" applyFont="1" applyFill="1" applyBorder="1" applyAlignment="1" applyProtection="1">
      <protection hidden="1"/>
    </xf>
    <xf numFmtId="171" fontId="30" fillId="0" borderId="6" xfId="359" applyNumberFormat="1" applyFont="1" applyFill="1" applyBorder="1" applyAlignment="1" applyProtection="1">
      <protection hidden="1"/>
    </xf>
    <xf numFmtId="172" fontId="30" fillId="0" borderId="5" xfId="359" applyNumberFormat="1" applyFont="1" applyFill="1" applyBorder="1" applyAlignment="1" applyProtection="1">
      <alignment horizontal="right"/>
      <protection hidden="1"/>
    </xf>
    <xf numFmtId="168" fontId="13" fillId="0" borderId="1" xfId="360" applyNumberFormat="1" applyFont="1" applyFill="1" applyBorder="1" applyAlignment="1" applyProtection="1">
      <protection hidden="1"/>
    </xf>
    <xf numFmtId="168" fontId="13" fillId="0" borderId="5" xfId="360" applyNumberFormat="1" applyFont="1" applyFill="1" applyBorder="1" applyAlignment="1" applyProtection="1">
      <protection hidden="1"/>
    </xf>
    <xf numFmtId="0" fontId="30" fillId="0" borderId="6" xfId="360" applyNumberFormat="1" applyFont="1" applyFill="1" applyBorder="1" applyAlignment="1" applyProtection="1">
      <protection hidden="1"/>
    </xf>
    <xf numFmtId="172" fontId="30" fillId="0" borderId="5" xfId="36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1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91"/>
  <sheetViews>
    <sheetView tabSelected="1" view="pageBreakPreview" zoomScale="60" workbookViewId="0">
      <selection activeCell="D6" sqref="D6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4" width="7.85546875" style="1" customWidth="1"/>
    <col min="15" max="15" width="20.85546875" style="1" customWidth="1"/>
    <col min="16" max="17" width="7.85546875" style="1" customWidth="1"/>
    <col min="18" max="18" width="20.28515625" style="1" customWidth="1"/>
    <col min="1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18" ht="20.25">
      <c r="D1" s="88"/>
      <c r="E1" s="89" t="s">
        <v>48</v>
      </c>
      <c r="F1" s="89"/>
      <c r="G1" s="89"/>
      <c r="H1" s="89"/>
      <c r="I1" s="89"/>
    </row>
    <row r="2" spans="1:18" s="65" customFormat="1" ht="20.25">
      <c r="A2" s="98" t="s">
        <v>0</v>
      </c>
      <c r="B2" s="98"/>
      <c r="C2" s="98"/>
      <c r="D2" s="98"/>
      <c r="E2" s="98"/>
    </row>
    <row r="3" spans="1:18" s="65" customFormat="1" ht="20.25">
      <c r="A3" s="98" t="s">
        <v>49</v>
      </c>
      <c r="B3" s="98"/>
      <c r="C3" s="98"/>
      <c r="D3" s="98"/>
      <c r="E3" s="98"/>
    </row>
    <row r="4" spans="1:18">
      <c r="A4" s="48"/>
      <c r="B4" s="48"/>
      <c r="C4" s="49"/>
      <c r="D4" s="48"/>
      <c r="E4" s="20" t="s">
        <v>19</v>
      </c>
    </row>
    <row r="5" spans="1:18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</row>
    <row r="6" spans="1:18" s="7" customFormat="1">
      <c r="A6" s="53">
        <v>600</v>
      </c>
      <c r="B6" s="79" t="s">
        <v>5</v>
      </c>
      <c r="C6" s="77">
        <v>60108</v>
      </c>
      <c r="D6" s="77">
        <f>R6/1000</f>
        <v>14056.766619999999</v>
      </c>
      <c r="E6" s="78">
        <f>ROUND(D6/C6*100,1)</f>
        <v>23.4</v>
      </c>
      <c r="G6" s="83">
        <v>59899790</v>
      </c>
      <c r="H6" s="86">
        <v>4217608.9000000004</v>
      </c>
      <c r="O6" s="90">
        <v>60107449.759999998</v>
      </c>
      <c r="R6" s="94">
        <v>14056766.619999999</v>
      </c>
    </row>
    <row r="7" spans="1:18" s="8" customFormat="1">
      <c r="A7" s="53">
        <v>601</v>
      </c>
      <c r="B7" s="79" t="s">
        <v>6</v>
      </c>
      <c r="C7" s="77">
        <v>354893</v>
      </c>
      <c r="D7" s="77">
        <f t="shared" ref="D7:D21" si="0">R7/1000</f>
        <v>63006.907380000004</v>
      </c>
      <c r="E7" s="78">
        <f t="shared" ref="E7:E21" si="1">ROUND(D7/C7*100,1)</f>
        <v>17.8</v>
      </c>
      <c r="G7" s="82">
        <v>367702229.24000001</v>
      </c>
      <c r="H7" s="85">
        <v>13189874.640000001</v>
      </c>
      <c r="O7" s="90">
        <v>354892454.92000002</v>
      </c>
      <c r="R7" s="94">
        <v>63006907.380000003</v>
      </c>
    </row>
    <row r="8" spans="1:18" s="8" customFormat="1" ht="37.5">
      <c r="A8" s="53">
        <v>602</v>
      </c>
      <c r="B8" s="79" t="s">
        <v>7</v>
      </c>
      <c r="C8" s="77">
        <f t="shared" ref="C8:C21" si="2">O8/1000</f>
        <v>132634.92141000001</v>
      </c>
      <c r="D8" s="77">
        <f t="shared" si="0"/>
        <v>17897.73861</v>
      </c>
      <c r="E8" s="78">
        <f t="shared" si="1"/>
        <v>13.5</v>
      </c>
      <c r="G8" s="82">
        <v>131243984.23</v>
      </c>
      <c r="H8" s="85">
        <v>1673882.16</v>
      </c>
      <c r="O8" s="90">
        <v>132634921.41</v>
      </c>
      <c r="R8" s="94">
        <v>17897738.609999999</v>
      </c>
    </row>
    <row r="9" spans="1:18" s="8" customFormat="1" ht="37.5">
      <c r="A9" s="53">
        <v>604</v>
      </c>
      <c r="B9" s="79" t="s">
        <v>8</v>
      </c>
      <c r="C9" s="77">
        <v>200040</v>
      </c>
      <c r="D9" s="77">
        <f t="shared" si="0"/>
        <v>36310.999149999996</v>
      </c>
      <c r="E9" s="78">
        <f t="shared" si="1"/>
        <v>18.2</v>
      </c>
      <c r="G9" s="82">
        <v>246043784.27000001</v>
      </c>
      <c r="H9" s="85">
        <v>12332706.66</v>
      </c>
      <c r="O9" s="90">
        <v>200039498.38</v>
      </c>
      <c r="R9" s="94">
        <v>36310999.149999999</v>
      </c>
    </row>
    <row r="10" spans="1:18" s="8" customFormat="1" ht="37.5">
      <c r="A10" s="53">
        <v>605</v>
      </c>
      <c r="B10" s="79" t="s">
        <v>9</v>
      </c>
      <c r="C10" s="77">
        <f t="shared" si="2"/>
        <v>48551.227399999996</v>
      </c>
      <c r="D10" s="77">
        <f t="shared" si="0"/>
        <v>7195.8927999999996</v>
      </c>
      <c r="E10" s="78">
        <f t="shared" si="1"/>
        <v>14.8</v>
      </c>
      <c r="G10" s="82">
        <v>39680790</v>
      </c>
      <c r="H10" s="85">
        <v>2293316.04</v>
      </c>
      <c r="O10" s="90">
        <v>48551227.399999999</v>
      </c>
      <c r="R10" s="94">
        <v>7195892.7999999998</v>
      </c>
    </row>
    <row r="11" spans="1:18" s="8" customFormat="1" ht="37.5">
      <c r="A11" s="53">
        <v>606</v>
      </c>
      <c r="B11" s="79" t="s">
        <v>10</v>
      </c>
      <c r="C11" s="77">
        <f t="shared" si="2"/>
        <v>5082600.5844599996</v>
      </c>
      <c r="D11" s="77">
        <f t="shared" si="0"/>
        <v>967462.87842999992</v>
      </c>
      <c r="E11" s="78">
        <f t="shared" si="1"/>
        <v>19</v>
      </c>
      <c r="G11" s="82">
        <v>5081745675.4899998</v>
      </c>
      <c r="H11" s="85">
        <v>136623225.38</v>
      </c>
      <c r="O11" s="90">
        <v>5082600584.46</v>
      </c>
      <c r="R11" s="94">
        <v>967462878.42999995</v>
      </c>
    </row>
    <row r="12" spans="1:18" s="8" customFormat="1" ht="37.5">
      <c r="A12" s="53">
        <v>607</v>
      </c>
      <c r="B12" s="79" t="s">
        <v>20</v>
      </c>
      <c r="C12" s="77">
        <f t="shared" si="2"/>
        <v>536925.66126999992</v>
      </c>
      <c r="D12" s="77">
        <f t="shared" si="0"/>
        <v>97977.304470000003</v>
      </c>
      <c r="E12" s="78">
        <f t="shared" si="1"/>
        <v>18.2</v>
      </c>
      <c r="G12" s="82">
        <v>469765791.55000001</v>
      </c>
      <c r="H12" s="85">
        <v>11458984.560000001</v>
      </c>
      <c r="O12" s="90">
        <v>536925661.26999998</v>
      </c>
      <c r="R12" s="94">
        <v>97977304.469999999</v>
      </c>
    </row>
    <row r="13" spans="1:18" s="8" customFormat="1" ht="37.5">
      <c r="A13" s="53">
        <v>609</v>
      </c>
      <c r="B13" s="79" t="s">
        <v>11</v>
      </c>
      <c r="C13" s="77">
        <f t="shared" si="2"/>
        <v>3791849.22737</v>
      </c>
      <c r="D13" s="77">
        <f t="shared" si="0"/>
        <v>1105466.9729000002</v>
      </c>
      <c r="E13" s="78">
        <f t="shared" si="1"/>
        <v>29.2</v>
      </c>
      <c r="G13" s="82">
        <v>3780225934.5999999</v>
      </c>
      <c r="H13" s="85">
        <v>331409111.81999999</v>
      </c>
      <c r="O13" s="90">
        <v>3791849227.3699999</v>
      </c>
      <c r="R13" s="94">
        <v>1105466972.9000001</v>
      </c>
    </row>
    <row r="14" spans="1:18" s="8" customFormat="1" ht="37.5">
      <c r="A14" s="53">
        <v>611</v>
      </c>
      <c r="B14" s="79" t="s">
        <v>21</v>
      </c>
      <c r="C14" s="77">
        <f t="shared" si="2"/>
        <v>244985.86059999999</v>
      </c>
      <c r="D14" s="77">
        <f t="shared" si="0"/>
        <v>63396.275569999998</v>
      </c>
      <c r="E14" s="78">
        <f t="shared" si="1"/>
        <v>25.9</v>
      </c>
      <c r="G14" s="82">
        <v>248023214</v>
      </c>
      <c r="H14" s="85">
        <v>3214465.49</v>
      </c>
      <c r="O14" s="90">
        <v>244985860.59999999</v>
      </c>
      <c r="R14" s="94">
        <v>63396275.57</v>
      </c>
    </row>
    <row r="15" spans="1:18" s="8" customFormat="1" ht="37.5">
      <c r="A15" s="53">
        <v>617</v>
      </c>
      <c r="B15" s="79" t="s">
        <v>12</v>
      </c>
      <c r="C15" s="77">
        <f t="shared" si="2"/>
        <v>200661.30518</v>
      </c>
      <c r="D15" s="77">
        <f t="shared" si="0"/>
        <v>56278.140610000002</v>
      </c>
      <c r="E15" s="78">
        <f t="shared" si="1"/>
        <v>28</v>
      </c>
      <c r="G15" s="82">
        <v>181582520</v>
      </c>
      <c r="H15" s="85">
        <v>23084651.329999998</v>
      </c>
      <c r="O15" s="90">
        <v>200661305.18000001</v>
      </c>
      <c r="R15" s="94">
        <v>56278140.609999999</v>
      </c>
    </row>
    <row r="16" spans="1:18" s="8" customFormat="1" ht="37.5">
      <c r="A16" s="53">
        <v>618</v>
      </c>
      <c r="B16" s="79" t="s">
        <v>13</v>
      </c>
      <c r="C16" s="77">
        <f t="shared" si="2"/>
        <v>194753.43272000001</v>
      </c>
      <c r="D16" s="77">
        <f t="shared" si="0"/>
        <v>31405.361430000001</v>
      </c>
      <c r="E16" s="78">
        <f t="shared" si="1"/>
        <v>16.100000000000001</v>
      </c>
      <c r="G16" s="82">
        <v>182666420</v>
      </c>
      <c r="H16" s="85">
        <v>3921714.44</v>
      </c>
      <c r="O16" s="90">
        <v>194753432.72</v>
      </c>
      <c r="R16" s="94">
        <v>31405361.43</v>
      </c>
    </row>
    <row r="17" spans="1:18" s="8" customFormat="1" ht="37.5">
      <c r="A17" s="53">
        <v>619</v>
      </c>
      <c r="B17" s="79" t="s">
        <v>14</v>
      </c>
      <c r="C17" s="77">
        <f t="shared" si="2"/>
        <v>309977.49781000003</v>
      </c>
      <c r="D17" s="77">
        <f t="shared" si="0"/>
        <v>61605.404270000006</v>
      </c>
      <c r="E17" s="78">
        <f t="shared" si="1"/>
        <v>19.899999999999999</v>
      </c>
      <c r="G17" s="82">
        <v>300759587.56999999</v>
      </c>
      <c r="H17" s="85">
        <v>5282399.96</v>
      </c>
      <c r="O17" s="90">
        <v>309977497.81</v>
      </c>
      <c r="R17" s="94">
        <v>61605404.270000003</v>
      </c>
    </row>
    <row r="18" spans="1:18" s="8" customFormat="1" ht="37.5">
      <c r="A18" s="53">
        <v>620</v>
      </c>
      <c r="B18" s="79" t="s">
        <v>15</v>
      </c>
      <c r="C18" s="77">
        <f t="shared" si="2"/>
        <v>2828324.3159400001</v>
      </c>
      <c r="D18" s="77">
        <f t="shared" si="0"/>
        <v>305627.51966000005</v>
      </c>
      <c r="E18" s="78">
        <f t="shared" si="1"/>
        <v>10.8</v>
      </c>
      <c r="G18" s="82">
        <v>1361582651.53</v>
      </c>
      <c r="H18" s="85">
        <v>21756565.780000001</v>
      </c>
      <c r="O18" s="90">
        <v>2828324315.9400001</v>
      </c>
      <c r="R18" s="94">
        <v>305627519.66000003</v>
      </c>
    </row>
    <row r="19" spans="1:18" s="8" customFormat="1" ht="37.5">
      <c r="A19" s="53">
        <v>621</v>
      </c>
      <c r="B19" s="79" t="s">
        <v>16</v>
      </c>
      <c r="C19" s="77">
        <f t="shared" si="2"/>
        <v>1572151.1644000001</v>
      </c>
      <c r="D19" s="77">
        <v>60817</v>
      </c>
      <c r="E19" s="78">
        <f t="shared" si="1"/>
        <v>3.9</v>
      </c>
      <c r="G19" s="82">
        <v>1497366673.6700001</v>
      </c>
      <c r="H19" s="85">
        <v>907557.66</v>
      </c>
      <c r="O19" s="90">
        <v>1572151164.4000001</v>
      </c>
      <c r="R19" s="94">
        <v>60816448.439999998</v>
      </c>
    </row>
    <row r="20" spans="1:18" s="8" customFormat="1" ht="56.25">
      <c r="A20" s="53">
        <v>624</v>
      </c>
      <c r="B20" s="79" t="s">
        <v>17</v>
      </c>
      <c r="C20" s="77">
        <f t="shared" si="2"/>
        <v>113797.17745999999</v>
      </c>
      <c r="D20" s="77">
        <f t="shared" si="0"/>
        <v>18011.899850000002</v>
      </c>
      <c r="E20" s="78">
        <f t="shared" si="1"/>
        <v>15.8</v>
      </c>
      <c r="G20" s="82">
        <v>103240092.5</v>
      </c>
      <c r="H20" s="85">
        <v>2405211.25</v>
      </c>
      <c r="O20" s="90">
        <v>113797177.45999999</v>
      </c>
      <c r="R20" s="94">
        <v>18011899.850000001</v>
      </c>
    </row>
    <row r="21" spans="1:18" s="8" customFormat="1" ht="18.75" customHeight="1" thickBot="1">
      <c r="A21" s="53">
        <v>643</v>
      </c>
      <c r="B21" s="79" t="s">
        <v>22</v>
      </c>
      <c r="C21" s="77">
        <f t="shared" si="2"/>
        <v>17161.153399999999</v>
      </c>
      <c r="D21" s="77">
        <f t="shared" si="0"/>
        <v>3782.1084999999998</v>
      </c>
      <c r="E21" s="78">
        <f t="shared" si="1"/>
        <v>22</v>
      </c>
      <c r="G21" s="81">
        <v>17170440</v>
      </c>
      <c r="H21" s="84">
        <v>950267.33</v>
      </c>
      <c r="O21" s="91">
        <v>17161153.399999999</v>
      </c>
      <c r="R21" s="95">
        <v>3782108.5</v>
      </c>
    </row>
    <row r="22" spans="1:18" s="9" customFormat="1">
      <c r="A22" s="99" t="s">
        <v>18</v>
      </c>
      <c r="B22" s="99"/>
      <c r="C22" s="87">
        <v>15689413</v>
      </c>
      <c r="D22" s="87">
        <f>SUM(D6:D21)</f>
        <v>2910299.1702500004</v>
      </c>
      <c r="E22" s="54">
        <f>ROUND(D22/C22*100,1)</f>
        <v>18.5</v>
      </c>
      <c r="G22" s="80">
        <f>SUM(G6:G21)</f>
        <v>14068699578.65</v>
      </c>
      <c r="H22" s="80">
        <f>SUM(H6:H21)</f>
        <v>574721543.4000001</v>
      </c>
      <c r="K22" s="9">
        <f>H22/G22*100</f>
        <v>4.0851077968298553</v>
      </c>
      <c r="O22" s="92">
        <v>15689412932.48</v>
      </c>
      <c r="R22" s="96">
        <v>2910298618.6900001</v>
      </c>
    </row>
    <row r="23" spans="1:18" ht="18" customHeight="1" thickBot="1">
      <c r="A23" s="55"/>
      <c r="B23" s="55"/>
      <c r="C23" s="56"/>
      <c r="O23" s="93">
        <v>15689412932.48</v>
      </c>
      <c r="R23" s="97">
        <v>2910298618.6900001</v>
      </c>
    </row>
    <row r="24" spans="1:18" s="65" customFormat="1" ht="18.75" customHeight="1">
      <c r="A24" s="66"/>
      <c r="B24" s="67"/>
      <c r="C24" s="68"/>
      <c r="D24" s="69"/>
      <c r="F24" s="70"/>
      <c r="G24" s="71"/>
    </row>
    <row r="25" spans="1:18" s="65" customFormat="1" ht="18.75" hidden="1" customHeight="1">
      <c r="A25" s="66" t="s">
        <v>42</v>
      </c>
      <c r="B25" s="67"/>
      <c r="C25" s="68"/>
      <c r="D25" s="72"/>
      <c r="E25" s="73"/>
      <c r="F25" s="70"/>
      <c r="G25" s="73"/>
    </row>
    <row r="26" spans="1:18" s="65" customFormat="1" ht="18.75" hidden="1" customHeight="1">
      <c r="A26" s="66" t="s">
        <v>43</v>
      </c>
      <c r="B26" s="74"/>
      <c r="C26" s="75"/>
      <c r="D26" s="72"/>
      <c r="E26" s="73"/>
    </row>
    <row r="27" spans="1:18" s="65" customFormat="1" ht="18.75" hidden="1" customHeight="1">
      <c r="A27" s="66" t="s">
        <v>44</v>
      </c>
      <c r="B27" s="74"/>
      <c r="C27" s="75"/>
      <c r="D27" s="72"/>
      <c r="E27" s="73"/>
    </row>
    <row r="28" spans="1:18" s="65" customFormat="1" ht="18" hidden="1" customHeight="1">
      <c r="A28" s="66" t="s">
        <v>26</v>
      </c>
      <c r="B28" s="74"/>
      <c r="C28" s="76"/>
      <c r="D28" s="76"/>
      <c r="E28" s="76" t="s">
        <v>41</v>
      </c>
    </row>
    <row r="35" spans="4:7">
      <c r="D35" s="57"/>
    </row>
    <row r="36" spans="4:7">
      <c r="D36" s="57"/>
    </row>
    <row r="37" spans="4:7">
      <c r="D37" s="57"/>
    </row>
    <row r="38" spans="4:7">
      <c r="D38" s="60"/>
      <c r="G38" s="46"/>
    </row>
    <row r="39" spans="4:7">
      <c r="D39" s="60"/>
      <c r="G39" s="46"/>
    </row>
    <row r="40" spans="4:7">
      <c r="D40" s="60"/>
      <c r="G40" s="46"/>
    </row>
    <row r="41" spans="4:7">
      <c r="D41" s="60"/>
      <c r="G41" s="46"/>
    </row>
    <row r="42" spans="4:7">
      <c r="D42" s="60"/>
      <c r="G42" s="46"/>
    </row>
    <row r="43" spans="4:7">
      <c r="D43" s="60"/>
      <c r="G43" s="46"/>
    </row>
    <row r="44" spans="4:7">
      <c r="D44" s="60"/>
      <c r="G44" s="46"/>
    </row>
    <row r="45" spans="4:7">
      <c r="D45" s="60"/>
      <c r="G45" s="46"/>
    </row>
    <row r="46" spans="4:7">
      <c r="D46" s="60"/>
      <c r="G46" s="46"/>
    </row>
    <row r="47" spans="4:7">
      <c r="D47" s="60"/>
      <c r="G47" s="46"/>
    </row>
    <row r="48" spans="4:7">
      <c r="D48" s="60"/>
      <c r="G48" s="46"/>
    </row>
    <row r="49" spans="4:7">
      <c r="D49" s="60"/>
      <c r="G49" s="46"/>
    </row>
    <row r="50" spans="4:7">
      <c r="D50" s="60"/>
      <c r="G50" s="46"/>
    </row>
    <row r="51" spans="4:7">
      <c r="D51" s="60"/>
      <c r="G51" s="46"/>
    </row>
    <row r="52" spans="4:7">
      <c r="D52" s="60"/>
      <c r="G52" s="46"/>
    </row>
    <row r="53" spans="4:7">
      <c r="D53" s="60"/>
      <c r="G53" s="46"/>
    </row>
    <row r="54" spans="4:7">
      <c r="D54" s="61"/>
      <c r="G54" s="44"/>
    </row>
    <row r="55" spans="4:7">
      <c r="D55" s="57"/>
    </row>
    <row r="56" spans="4:7">
      <c r="D56" s="57"/>
    </row>
    <row r="57" spans="4:7">
      <c r="D57" s="57"/>
    </row>
    <row r="58" spans="4:7">
      <c r="D58" s="62"/>
      <c r="E58" s="63"/>
      <c r="G58" s="47"/>
    </row>
    <row r="59" spans="4:7">
      <c r="D59" s="62"/>
      <c r="E59" s="63"/>
      <c r="G59" s="47"/>
    </row>
    <row r="60" spans="4:7">
      <c r="D60" s="62"/>
      <c r="E60" s="63"/>
      <c r="G60" s="47"/>
    </row>
    <row r="61" spans="4:7">
      <c r="D61" s="62"/>
      <c r="E61" s="63"/>
      <c r="G61" s="47"/>
    </row>
    <row r="62" spans="4:7">
      <c r="D62" s="62"/>
      <c r="E62" s="63"/>
      <c r="G62" s="47"/>
    </row>
    <row r="63" spans="4:7">
      <c r="D63" s="62"/>
      <c r="E63" s="63"/>
      <c r="G63" s="47"/>
    </row>
    <row r="64" spans="4:7">
      <c r="D64" s="62"/>
      <c r="E64" s="63"/>
      <c r="G64" s="47"/>
    </row>
    <row r="65" spans="4:7">
      <c r="D65" s="62"/>
      <c r="E65" s="63"/>
      <c r="G65" s="47"/>
    </row>
    <row r="66" spans="4:7">
      <c r="D66" s="62"/>
      <c r="E66" s="63"/>
      <c r="G66" s="47"/>
    </row>
    <row r="67" spans="4:7">
      <c r="D67" s="62"/>
      <c r="E67" s="63"/>
      <c r="G67" s="47"/>
    </row>
    <row r="68" spans="4:7">
      <c r="D68" s="62"/>
      <c r="E68" s="63"/>
      <c r="G68" s="47"/>
    </row>
    <row r="69" spans="4:7">
      <c r="D69" s="62"/>
      <c r="E69" s="63"/>
      <c r="G69" s="47"/>
    </row>
    <row r="70" spans="4:7">
      <c r="D70" s="62"/>
      <c r="E70" s="63"/>
      <c r="G70" s="47"/>
    </row>
    <row r="71" spans="4:7">
      <c r="D71" s="62"/>
      <c r="E71" s="63"/>
      <c r="G71" s="47"/>
    </row>
    <row r="72" spans="4:7">
      <c r="D72" s="62"/>
      <c r="E72" s="63"/>
      <c r="G72" s="47"/>
    </row>
    <row r="73" spans="4:7">
      <c r="D73" s="62"/>
      <c r="E73" s="63"/>
      <c r="G73" s="47"/>
    </row>
    <row r="74" spans="4:7">
      <c r="D74" s="64"/>
      <c r="E74" s="63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28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1" t="s">
        <v>18</v>
      </c>
      <c r="B22" s="101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29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1" t="s">
        <v>18</v>
      </c>
      <c r="B22" s="101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36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1" t="s">
        <v>18</v>
      </c>
      <c r="B22" s="101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37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1" t="s">
        <v>18</v>
      </c>
      <c r="B22" s="101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38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1" t="s">
        <v>18</v>
      </c>
      <c r="B22" s="101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39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1" t="s">
        <v>18</v>
      </c>
      <c r="B22" s="101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0" t="s">
        <v>0</v>
      </c>
      <c r="B1" s="100"/>
      <c r="C1" s="100"/>
      <c r="D1" s="100"/>
      <c r="E1" s="100"/>
    </row>
    <row r="2" spans="1:5" ht="18.75">
      <c r="A2" s="100" t="s">
        <v>40</v>
      </c>
      <c r="B2" s="100"/>
      <c r="C2" s="100"/>
      <c r="D2" s="100"/>
      <c r="E2" s="10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1" t="s">
        <v>18</v>
      </c>
      <c r="B22" s="101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2021-04-05T11:48:58Z</cp:lastPrinted>
  <dcterms:created xsi:type="dcterms:W3CDTF">2015-07-08T13:05:26Z</dcterms:created>
  <dcterms:modified xsi:type="dcterms:W3CDTF">2021-04-05T11:50:31Z</dcterms:modified>
</cp:coreProperties>
</file>